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СВОД!$A$1:$P$24</definedName>
  </definedNames>
  <calcPr calcId="144525"/>
</workbook>
</file>

<file path=xl/calcChain.xml><?xml version="1.0" encoding="utf-8"?>
<calcChain xmlns="http://schemas.openxmlformats.org/spreadsheetml/2006/main">
  <c r="J7" i="16" l="1"/>
  <c r="O7" i="16"/>
  <c r="E7" i="16" l="1"/>
  <c r="N7" i="16" l="1"/>
  <c r="N10" i="16" l="1"/>
  <c r="N9" i="16"/>
  <c r="N24" i="16" l="1"/>
</calcChain>
</file>

<file path=xl/sharedStrings.xml><?xml version="1.0" encoding="utf-8"?>
<sst xmlns="http://schemas.openxmlformats.org/spreadsheetml/2006/main" count="83" uniqueCount="73">
  <si>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</si>
  <si>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</si>
  <si>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</si>
  <si>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</si>
  <si>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</si>
  <si>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</si>
  <si>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</si>
  <si>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</si>
  <si>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</si>
  <si>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</si>
  <si>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</si>
  <si>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</si>
  <si>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</si>
  <si>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</si>
  <si>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</si>
  <si>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</si>
  <si>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</si>
  <si>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</si>
  <si>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</si>
  <si>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</si>
  <si>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</si>
  <si>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</si>
  <si>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</si>
  <si>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</si>
  <si>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</si>
  <si>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</si>
  <si>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</si>
  <si>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</si>
  <si>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</si>
  <si>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</si>
  <si>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</si>
  <si>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</si>
  <si>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</si>
  <si>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</si>
  <si>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</si>
  <si>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</si>
  <si>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</si>
  <si>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</si>
  <si>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</si>
  <si>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</si>
  <si>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</si>
  <si>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</si>
  <si>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</si>
  <si>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</si>
  <si>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</si>
  <si>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</si>
  <si>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</si>
  <si>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</si>
  <si>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</si>
  <si>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</si>
  <si>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</si>
  <si>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</si>
  <si>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</si>
  <si>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</si>
  <si>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</si>
  <si>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</si>
  <si>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-</t>
  </si>
  <si>
    <t>Число основных мероприятий, запланированных к реализации в 2019 г., единиц</t>
  </si>
  <si>
    <t>Информация по выполнению основных мероприятий за 2019 год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</si>
  <si>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2019 г., тыс. рублей</t>
  </si>
  <si>
    <t>Фактически освоенный объем финансирования программы за 2019 г., тыс. рублей</t>
  </si>
  <si>
    <t>Целевое значение на 2019 г.</t>
  </si>
  <si>
    <t>Фактическое значение за 2019 г.</t>
  </si>
  <si>
    <t xml:space="preserve">Муниципальная программа "Развитие и подержка  субъектов малого и среднего предпринимательства в Лямбирском муниципальном районе  на 2016-2024 годы" </t>
  </si>
  <si>
    <r>
      <rPr>
        <b/>
        <sz val="14"/>
        <rFont val="Times New Roman"/>
        <family val="1"/>
        <charset val="204"/>
      </rPr>
      <t xml:space="preserve">Краткая характеристика выполненных мероприятий: </t>
    </r>
    <r>
      <rPr>
        <sz val="14"/>
        <rFont val="Times New Roman"/>
        <family val="1"/>
        <charset val="204"/>
      </rPr>
      <t xml:space="preserve">                                                                1.Оказание имущественной поддержки субъектам малого и среднего предпринимательства в части:
предоставление в аренду муниципального имущества на основании преференции, устанавливаемой согласно порядку, утвержденному постановлением Администрации Лямбирского муниципального района
2. Ведение реестра субъектов малого и среднего предпринимательства - получателей поддержки Администрации Лямбирского муниципального района при условии ее оказания;                                                                                                                                               3. Оказание содействия субъектам малого и среднего предпринимательства в получении субсидий на оплату части процентов за пользование кредитами российских кредитных организаций;                                                                     4.Оказание содействия субъектам малого и среднего бизнеса в получении заемных средств, в виде оформления ходатайства Совета предпринимателей при Администрации района в адрес АУ «Гарантийный фонд кредитного обеспечения Республики Мордовия» о выдаче поручительства по обязательствам (кредитам, займам) субъектов малого и среднего предпринимательства перед банками и лизинговыми организациями;                                                                5.Осуществление закупок у субъектов малого и среднего предпринимательства в объеме не менее чем               пятнадцать процентов совокупного годового объема закупок, рассчитанного в соответствии со ст. 30 Федерального закона от 5 апреля 2013 года №44-ФЗ «О контрактной системе в сфере закупок для государственных и муниципальных нужд»;                                                                      6.Выполнение мероприятий по  реализации  комплекса  мер по переходу на электронное обслуживание среди организаций сферы услуг и потребительского рынка  (внедрение безналичных расчетов с использованием платежных карт).;                                                                          7.Участие представителей администрации в региональных мероприятиях по обмену опытом в сфере деятельности малого и среднего предпринимательства, поездки в командировки;                                                            8.Повышение квалификации муниципальных служащих, курирующих вопросы развития и поддержки малого и среднего предпринимательства;                                                  9.Мониторинг системы нормативной правовой базы, регулирующей сферу малого и среднего предпринимательства, подготовка предложений по ее совершенствованию;
10.Обеспечение правовой экспертизы проектов муниципальных правовых актов, касающихся деятельности субъектов малого и среднего предпринимательства, с участием Совета предпринимателей при администрации района;
11. Организация и проведение встреч, практических семинаров, круглых столов и прочих мероприятий  для предпринимательского актива с представителями законодательной и исполнительной власти  Республики Мордовия, органами местного самоуправления, контролирующими и надзорными органами;
12. Консультирование граждан, желающих организовать собственное дело, субъектов малого и среднего предпринимательства, в том числе начинающих предпринимателей, по вопросам ведения предпринимательской деятельности, формам и методам государственной и муниципальной поддержки.
13. Предоставление информационных, консультационных, методических услуг незанятым и безработным гражданам по организации собственного дела совместно с ГКУ РМ «Центр занятости населения» (по согласованию);
14.Создание условий, направленных на совершенствование деятельности организаций общественного питания. Для этих целей способствовать:
- внедрению новых форм обслуживания населения; 
- расширению спектра услуг, предоставляемых организациями общественного питания;
- содействию открытия новых предприятий общественного питания.
15. Участие в организации повышения квалификации кадров для малого и среднего предпринимательства;                                                                         16.Организация и проведение  праздника "День российского предпринимательства";
17. Участие в организации ежегодного республиканского конкурса "Предприниматель Республики Мордовия";
18. Мониторинг состояния малого и среднего предпринимательства;
19. Оказание содействия субъектам малого и среднего предпринимательства – товаропроизводителям в организации и проведении совместных рекламных кампаний торговых и промышленных  предприятий (акций, выставок–распродаж, розничных ярмарок) для увеличения объемов продаж товаров собственного производства.
</t>
    </r>
    <r>
      <rPr>
        <b/>
        <sz val="14"/>
        <rFont val="Times New Roman"/>
        <family val="1"/>
        <charset val="204"/>
      </rPr>
      <t xml:space="preserve">Краткая характеристика не выполненных мероприятий: </t>
    </r>
    <r>
      <rPr>
        <sz val="14"/>
        <rFont val="Times New Roman"/>
        <family val="1"/>
        <charset val="204"/>
      </rPr>
      <t xml:space="preserve">      1.Оказание поддержки в виде предоставления субсидий молодым предпринимателям на возмещение части затрат на реализацию их бизнес-проектов, на территории Лямбирского муниципального района;                     2.Обеспечение практики зачета сумм, направляемых на капитальный ремонт  объектов недвижимости муниципальной собственности, и благоустройство прилегающих к ним территорий, улучшение  внешнего облика нежилых арендуемых помещений и зданий в счет зачета погашения арендной платы  за арендуемые помещения.
</t>
    </r>
  </si>
  <si>
    <t>4=3/2*100</t>
  </si>
  <si>
    <t>1.Количество субъектов малого и среднего предпринимательства</t>
  </si>
  <si>
    <t>2.Прирост количества субъектов малого и среднего предпринимательства</t>
  </si>
  <si>
    <t>3.Количество занятых на малых и средних предприятиях %</t>
  </si>
  <si>
    <t>4.Поступление единого налога на вмененный доход в бюджет Лямбирского района от деятельности субъектов предпринимательства</t>
  </si>
  <si>
    <t>удовлетворительный уровень эффективности</t>
  </si>
  <si>
    <t>Приложение</t>
  </si>
  <si>
    <t>к Отчету о реализации  муниципальной программы  Лямбирского  муниципального района "Развитие и поддержка субъектов малого и среднего предпринимательства в Лямбирском муниципальном районе на 2016-2024 годы" 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</si>
</sst>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_-* #,##0.0\ _₽_-;\-* #,##0.0\ _₽_-;_-* &quot;-&quot;?\ _₽_-;_-@_-"/>
  </numFmts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43">
    <xf numFmtId="0" fontId="0" fillId="0" borderId="0" xfId="0"/>
    <xf numFmtId="0" fontId="19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32" xfId="106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top" wrapText="1"/>
    </xf>
    <xf numFmtId="0" fontId="22" fillId="5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166" fontId="23" fillId="0" borderId="2" xfId="2" applyNumberFormat="1" applyFont="1" applyFill="1" applyBorder="1" applyAlignment="1">
      <alignment horizontal="center" vertical="center"/>
    </xf>
    <xf numFmtId="0" fontId="21" fillId="0" borderId="2" xfId="2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/>
    </xf>
    <xf numFmtId="0" fontId="0" fillId="0" borderId="2" xfId="0" applyBorder="1"/>
    <xf numFmtId="0" fontId="11" fillId="0" borderId="2" xfId="2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166" fontId="21" fillId="0" borderId="2" xfId="106" applyNumberFormat="1" applyFont="1" applyFill="1" applyBorder="1" applyAlignment="1">
      <alignment horizontal="center" vertical="center" wrapText="1"/>
    </xf>
    <xf numFmtId="166" fontId="2" fillId="0" borderId="2" xfId="106" applyNumberFormat="1" applyFont="1" applyFill="1" applyBorder="1" applyAlignment="1">
      <alignment horizontal="center" vertical="center" wrapText="1"/>
    </xf>
    <xf numFmtId="166" fontId="20" fillId="0" borderId="25" xfId="2" applyNumberFormat="1" applyFont="1" applyFill="1" applyBorder="1" applyAlignment="1">
      <alignment horizontal="center" vertical="center" wrapText="1"/>
    </xf>
    <xf numFmtId="169" fontId="3" fillId="0" borderId="32" xfId="106" applyNumberFormat="1" applyFont="1" applyFill="1" applyBorder="1" applyAlignment="1">
      <alignment horizontal="center" vertical="center" wrapText="1"/>
    </xf>
    <xf numFmtId="0" fontId="21" fillId="0" borderId="2" xfId="106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8" fillId="0" borderId="23" xfId="57" applyFont="1" applyFill="1" applyBorder="1" applyAlignment="1">
      <alignment horizontal="left" vertical="center" wrapText="1"/>
    </xf>
    <xf numFmtId="0" fontId="18" fillId="0" borderId="24" xfId="57" applyFont="1" applyFill="1" applyBorder="1" applyAlignment="1">
      <alignment horizontal="left" vertical="center" wrapText="1"/>
    </xf>
    <xf numFmtId="0" fontId="18" fillId="0" borderId="25" xfId="57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1" fillId="0" borderId="21" xfId="2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21" fillId="0" borderId="8" xfId="106" applyNumberFormat="1" applyFont="1" applyFill="1" applyBorder="1" applyAlignment="1">
      <alignment vertical="top" wrapText="1"/>
    </xf>
    <xf numFmtId="0" fontId="21" fillId="0" borderId="9" xfId="106" applyNumberFormat="1" applyFont="1" applyFill="1" applyBorder="1" applyAlignment="1">
      <alignment vertical="top" wrapText="1"/>
    </xf>
    <xf numFmtId="0" fontId="21" fillId="0" borderId="10" xfId="106" applyNumberFormat="1" applyFont="1" applyFill="1" applyBorder="1" applyAlignment="1">
      <alignment vertical="top" wrapText="1"/>
    </xf>
    <xf numFmtId="0" fontId="21" fillId="0" borderId="11" xfId="106" applyNumberFormat="1" applyFont="1" applyFill="1" applyBorder="1" applyAlignment="1">
      <alignment vertical="top" wrapText="1"/>
    </xf>
    <xf numFmtId="0" fontId="21" fillId="0" borderId="0" xfId="106" applyNumberFormat="1" applyFont="1" applyFill="1" applyBorder="1" applyAlignment="1">
      <alignment vertical="top" wrapText="1"/>
    </xf>
    <xf numFmtId="0" fontId="21" fillId="0" borderId="12" xfId="106" applyNumberFormat="1" applyFont="1" applyFill="1" applyBorder="1" applyAlignment="1">
      <alignment vertical="top" wrapText="1"/>
    </xf>
    <xf numFmtId="0" fontId="21" fillId="0" borderId="13" xfId="106" applyNumberFormat="1" applyFont="1" applyFill="1" applyBorder="1" applyAlignment="1">
      <alignment vertical="top" wrapText="1"/>
    </xf>
    <xf numFmtId="0" fontId="21" fillId="0" borderId="14" xfId="106" applyNumberFormat="1" applyFont="1" applyFill="1" applyBorder="1" applyAlignment="1">
      <alignment vertical="top" wrapText="1"/>
    </xf>
    <xf numFmtId="0" fontId="21" fillId="0" borderId="15" xfId="106" applyNumberFormat="1" applyFont="1" applyFill="1" applyBorder="1" applyAlignment="1">
      <alignment vertical="top" wrapText="1"/>
    </xf>
    <xf numFmtId="166" fontId="17" fillId="0" borderId="1" xfId="2" applyNumberFormat="1" applyFont="1" applyFill="1" applyBorder="1" applyAlignment="1">
      <alignment horizontal="center" vertical="center"/>
    </xf>
    <xf numFmtId="166" fontId="17" fillId="0" borderId="3" xfId="2" applyNumberFormat="1" applyFont="1" applyFill="1" applyBorder="1" applyAlignment="1">
      <alignment horizontal="center" vertical="center"/>
    </xf>
    <xf numFmtId="166" fontId="17" fillId="0" borderId="20" xfId="2" applyNumberFormat="1" applyFont="1" applyFill="1" applyBorder="1" applyAlignment="1">
      <alignment horizontal="center" vertical="center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2" fillId="0" borderId="27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24"/>
  <sheetViews>
    <sheetView tabSelected="1" view="pageBreakPreview" topLeftCell="K1" zoomScale="85" zoomScaleNormal="43" zoomScaleSheetLayoutView="85" workbookViewId="0">
      <selection activeCell="E5" sqref="E5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7.140625" customWidth="1"/>
    <col min="5" max="5" width="24.42578125" customWidth="1"/>
    <col min="6" max="6" width="14.14062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0.140625" customWidth="1"/>
    <col min="12" max="12" width="14.5703125" customWidth="1"/>
    <col min="13" max="13" width="14" customWidth="1"/>
    <col min="14" max="14" width="19.5703125" customWidth="1"/>
    <col min="15" max="15" width="23.57031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  <c r="P1" s="142" t="s">
        <v>71</v>
      </c>
    </row>
    <row r="2" spans="1:130" s="30" customFormat="1" ht="40.5" customHeight="1" x14ac:dyDescent="0.25">
      <c r="A2" s="76" t="s">
        <v>72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30" s="30" customFormat="1" ht="23.45" customHeight="1" thickBot="1" x14ac:dyDescent="0.3">
      <c r="Q3" s="31"/>
      <c r="R3" s="31"/>
    </row>
    <row r="4" spans="1:130" s="32" customFormat="1" ht="57" customHeight="1" x14ac:dyDescent="0.25">
      <c r="A4" s="102" t="s">
        <v>0</v>
      </c>
      <c r="B4" s="80" t="s">
        <v>36</v>
      </c>
      <c r="C4" s="84" t="s">
        <v>58</v>
      </c>
      <c r="D4" s="85"/>
      <c r="E4" s="86"/>
      <c r="F4" s="104" t="s">
        <v>39</v>
      </c>
      <c r="G4" s="105"/>
      <c r="H4" s="105"/>
      <c r="I4" s="105"/>
      <c r="J4" s="106"/>
      <c r="K4" s="110" t="s">
        <v>44</v>
      </c>
      <c r="L4" s="110"/>
      <c r="M4" s="110"/>
      <c r="N4" s="110"/>
      <c r="O4" s="80" t="s">
        <v>47</v>
      </c>
      <c r="P4" s="82" t="s">
        <v>50</v>
      </c>
      <c r="Q4" s="33"/>
      <c r="R4" s="33"/>
    </row>
    <row r="5" spans="1:130" s="32" customFormat="1" ht="168" customHeight="1" x14ac:dyDescent="0.25">
      <c r="A5" s="103"/>
      <c r="B5" s="81"/>
      <c r="C5" s="41" t="s">
        <v>57</v>
      </c>
      <c r="D5" s="41" t="s">
        <v>37</v>
      </c>
      <c r="E5" s="42" t="s">
        <v>38</v>
      </c>
      <c r="F5" s="42" t="s">
        <v>3</v>
      </c>
      <c r="G5" s="41" t="s">
        <v>59</v>
      </c>
      <c r="H5" s="41" t="s">
        <v>60</v>
      </c>
      <c r="I5" s="43" t="s">
        <v>41</v>
      </c>
      <c r="J5" s="43" t="s">
        <v>42</v>
      </c>
      <c r="K5" s="43" t="s">
        <v>48</v>
      </c>
      <c r="L5" s="44" t="s">
        <v>61</v>
      </c>
      <c r="M5" s="44" t="s">
        <v>62</v>
      </c>
      <c r="N5" s="44" t="s">
        <v>45</v>
      </c>
      <c r="O5" s="81"/>
      <c r="P5" s="83"/>
      <c r="Q5" s="33"/>
      <c r="R5" s="33"/>
    </row>
    <row r="6" spans="1:130" s="26" customFormat="1" ht="47.25" x14ac:dyDescent="0.25">
      <c r="A6" s="45"/>
      <c r="B6" s="41">
        <v>1</v>
      </c>
      <c r="C6" s="41">
        <v>2</v>
      </c>
      <c r="D6" s="41">
        <v>3</v>
      </c>
      <c r="E6" s="41" t="s">
        <v>65</v>
      </c>
      <c r="F6" s="41">
        <v>5</v>
      </c>
      <c r="G6" s="41">
        <v>6</v>
      </c>
      <c r="H6" s="41">
        <v>7</v>
      </c>
      <c r="I6" s="41" t="s">
        <v>40</v>
      </c>
      <c r="J6" s="41" t="s">
        <v>43</v>
      </c>
      <c r="K6" s="41">
        <v>10</v>
      </c>
      <c r="L6" s="41">
        <v>11</v>
      </c>
      <c r="M6" s="41">
        <v>12</v>
      </c>
      <c r="N6" s="41" t="s">
        <v>46</v>
      </c>
      <c r="O6" s="46" t="s">
        <v>55</v>
      </c>
      <c r="P6" s="47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79.5" customHeight="1" x14ac:dyDescent="0.25">
      <c r="A7" s="107">
        <v>1</v>
      </c>
      <c r="B7" s="111" t="s">
        <v>63</v>
      </c>
      <c r="C7" s="75">
        <v>21</v>
      </c>
      <c r="D7" s="75">
        <v>19</v>
      </c>
      <c r="E7" s="71">
        <f>D7/C7*100</f>
        <v>90.476190476190482</v>
      </c>
      <c r="F7" s="40" t="s">
        <v>6</v>
      </c>
      <c r="G7" s="72">
        <v>0</v>
      </c>
      <c r="H7" s="72">
        <v>0</v>
      </c>
      <c r="I7" s="48">
        <v>100</v>
      </c>
      <c r="J7" s="74">
        <f>E7/I7*100</f>
        <v>90.476190476190482</v>
      </c>
      <c r="K7" s="61" t="s">
        <v>66</v>
      </c>
      <c r="L7" s="66">
        <v>862</v>
      </c>
      <c r="M7" s="69">
        <v>756</v>
      </c>
      <c r="N7" s="65">
        <f t="shared" ref="N7" si="0">M7/L7*100</f>
        <v>87.703016241299309</v>
      </c>
      <c r="O7" s="99">
        <f>N24*E7/100</f>
        <v>64.377696102466658</v>
      </c>
      <c r="P7" s="87" t="s">
        <v>70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138" customHeight="1" x14ac:dyDescent="0.25">
      <c r="A8" s="108"/>
      <c r="B8" s="112"/>
      <c r="C8" s="90" t="s">
        <v>64</v>
      </c>
      <c r="D8" s="91"/>
      <c r="E8" s="92"/>
      <c r="F8" s="49" t="s">
        <v>52</v>
      </c>
      <c r="G8" s="72">
        <v>0</v>
      </c>
      <c r="H8" s="72">
        <v>0</v>
      </c>
      <c r="I8" s="48" t="s">
        <v>56</v>
      </c>
      <c r="J8" s="60" t="s">
        <v>56</v>
      </c>
      <c r="K8" s="62" t="s">
        <v>67</v>
      </c>
      <c r="L8" s="70">
        <v>9</v>
      </c>
      <c r="M8" s="70">
        <v>0</v>
      </c>
      <c r="N8" s="65">
        <v>0</v>
      </c>
      <c r="O8" s="100"/>
      <c r="P8" s="88"/>
      <c r="Q8" s="33"/>
      <c r="R8" s="33"/>
    </row>
    <row r="9" spans="1:130" s="32" customFormat="1" ht="186.75" customHeight="1" x14ac:dyDescent="0.25">
      <c r="A9" s="108"/>
      <c r="B9" s="112"/>
      <c r="C9" s="93"/>
      <c r="D9" s="94"/>
      <c r="E9" s="95"/>
      <c r="F9" s="49" t="s">
        <v>51</v>
      </c>
      <c r="G9" s="72">
        <v>0</v>
      </c>
      <c r="H9" s="72">
        <v>0</v>
      </c>
      <c r="I9" s="48" t="s">
        <v>56</v>
      </c>
      <c r="J9" s="60" t="s">
        <v>56</v>
      </c>
      <c r="K9" s="63" t="s">
        <v>68</v>
      </c>
      <c r="L9" s="70">
        <v>34.1</v>
      </c>
      <c r="M9" s="70">
        <v>34.200000000000003</v>
      </c>
      <c r="N9" s="65">
        <f>M9/L9*100</f>
        <v>100.29325513196481</v>
      </c>
      <c r="O9" s="100"/>
      <c r="P9" s="88"/>
      <c r="Q9" s="33"/>
      <c r="R9" s="33"/>
    </row>
    <row r="10" spans="1:130" s="32" customFormat="1" ht="164.25" customHeight="1" x14ac:dyDescent="0.25">
      <c r="A10" s="108"/>
      <c r="B10" s="112"/>
      <c r="C10" s="93"/>
      <c r="D10" s="94"/>
      <c r="E10" s="95"/>
      <c r="F10" s="49" t="s">
        <v>53</v>
      </c>
      <c r="G10" s="72">
        <v>0</v>
      </c>
      <c r="H10" s="72">
        <v>0</v>
      </c>
      <c r="I10" s="48" t="s">
        <v>56</v>
      </c>
      <c r="J10" s="60" t="s">
        <v>56</v>
      </c>
      <c r="K10" s="61" t="s">
        <v>69</v>
      </c>
      <c r="L10" s="70">
        <v>6469.2</v>
      </c>
      <c r="M10" s="70">
        <v>6250.6</v>
      </c>
      <c r="N10" s="65">
        <f>M10/L10*100</f>
        <v>96.620911395535785</v>
      </c>
      <c r="O10" s="100"/>
      <c r="P10" s="88"/>
      <c r="Q10" s="33"/>
      <c r="R10" s="33"/>
    </row>
    <row r="11" spans="1:130" s="32" customFormat="1" ht="212.25" customHeight="1" x14ac:dyDescent="0.25">
      <c r="A11" s="108"/>
      <c r="B11" s="112"/>
      <c r="C11" s="93"/>
      <c r="D11" s="94"/>
      <c r="E11" s="95"/>
      <c r="F11" s="50" t="s">
        <v>54</v>
      </c>
      <c r="G11" s="72">
        <v>0</v>
      </c>
      <c r="H11" s="72">
        <v>0</v>
      </c>
      <c r="I11" s="48" t="s">
        <v>56</v>
      </c>
      <c r="J11" s="60" t="s">
        <v>56</v>
      </c>
      <c r="K11" s="62"/>
      <c r="L11" s="66"/>
      <c r="M11" s="69"/>
      <c r="N11" s="65"/>
      <c r="O11" s="100"/>
      <c r="P11" s="88"/>
      <c r="Q11" s="34"/>
      <c r="R11" s="33"/>
    </row>
    <row r="12" spans="1:130" ht="137.25" customHeight="1" x14ac:dyDescent="0.25">
      <c r="A12" s="108"/>
      <c r="B12" s="112"/>
      <c r="C12" s="93"/>
      <c r="D12" s="94"/>
      <c r="E12" s="95"/>
      <c r="F12" s="51"/>
      <c r="G12" s="52"/>
      <c r="H12" s="52"/>
      <c r="I12" s="52"/>
      <c r="J12" s="53"/>
      <c r="K12" s="62"/>
      <c r="L12" s="70"/>
      <c r="M12" s="70"/>
      <c r="N12" s="65"/>
      <c r="O12" s="100"/>
      <c r="P12" s="88"/>
    </row>
    <row r="13" spans="1:130" ht="108" customHeight="1" x14ac:dyDescent="0.25">
      <c r="A13" s="108"/>
      <c r="B13" s="112"/>
      <c r="C13" s="93"/>
      <c r="D13" s="94"/>
      <c r="E13" s="95"/>
      <c r="F13" s="54"/>
      <c r="G13" s="55"/>
      <c r="H13" s="55"/>
      <c r="I13" s="55"/>
      <c r="J13" s="56"/>
      <c r="K13" s="68"/>
      <c r="L13" s="68"/>
      <c r="M13" s="68"/>
      <c r="N13" s="68"/>
      <c r="O13" s="100"/>
      <c r="P13" s="88"/>
    </row>
    <row r="14" spans="1:130" ht="90.75" customHeight="1" x14ac:dyDescent="0.25">
      <c r="A14" s="108"/>
      <c r="B14" s="112"/>
      <c r="C14" s="93"/>
      <c r="D14" s="94"/>
      <c r="E14" s="95"/>
      <c r="F14" s="54"/>
      <c r="G14" s="55"/>
      <c r="H14" s="55"/>
      <c r="I14" s="55"/>
      <c r="J14" s="56"/>
      <c r="K14" s="68"/>
      <c r="L14" s="68"/>
      <c r="M14" s="68"/>
      <c r="N14" s="68"/>
      <c r="O14" s="100"/>
      <c r="P14" s="88"/>
    </row>
    <row r="15" spans="1:130" ht="125.25" customHeight="1" x14ac:dyDescent="0.25">
      <c r="A15" s="108"/>
      <c r="B15" s="112"/>
      <c r="C15" s="93"/>
      <c r="D15" s="94"/>
      <c r="E15" s="95"/>
      <c r="F15" s="54"/>
      <c r="G15" s="55"/>
      <c r="H15" s="55"/>
      <c r="I15" s="55"/>
      <c r="J15" s="56"/>
      <c r="K15" s="68"/>
      <c r="L15" s="68"/>
      <c r="M15" s="68"/>
      <c r="N15" s="68"/>
      <c r="O15" s="100"/>
      <c r="P15" s="88"/>
    </row>
    <row r="16" spans="1:130" ht="106.5" customHeight="1" x14ac:dyDescent="0.25">
      <c r="A16" s="108"/>
      <c r="B16" s="112"/>
      <c r="C16" s="93"/>
      <c r="D16" s="94"/>
      <c r="E16" s="95"/>
      <c r="F16" s="54"/>
      <c r="G16" s="55"/>
      <c r="H16" s="55"/>
      <c r="I16" s="55"/>
      <c r="J16" s="56"/>
      <c r="K16" s="68"/>
      <c r="L16" s="68"/>
      <c r="M16" s="68"/>
      <c r="N16" s="68"/>
      <c r="O16" s="100"/>
      <c r="P16" s="88"/>
    </row>
    <row r="17" spans="1:16" ht="108" customHeight="1" x14ac:dyDescent="0.25">
      <c r="A17" s="108"/>
      <c r="B17" s="112"/>
      <c r="C17" s="93"/>
      <c r="D17" s="94"/>
      <c r="E17" s="95"/>
      <c r="F17" s="54"/>
      <c r="G17" s="55"/>
      <c r="H17" s="55"/>
      <c r="I17" s="55"/>
      <c r="J17" s="56"/>
      <c r="K17" s="64"/>
      <c r="L17" s="67"/>
      <c r="M17" s="67"/>
      <c r="N17" s="65"/>
      <c r="O17" s="100"/>
      <c r="P17" s="88"/>
    </row>
    <row r="18" spans="1:16" ht="153" customHeight="1" x14ac:dyDescent="0.25">
      <c r="A18" s="108"/>
      <c r="B18" s="112"/>
      <c r="C18" s="93"/>
      <c r="D18" s="94"/>
      <c r="E18" s="95"/>
      <c r="F18" s="54"/>
      <c r="G18" s="55"/>
      <c r="H18" s="55"/>
      <c r="I18" s="55"/>
      <c r="J18" s="56"/>
      <c r="K18" s="63"/>
      <c r="L18" s="67"/>
      <c r="M18" s="67"/>
      <c r="N18" s="65"/>
      <c r="O18" s="100"/>
      <c r="P18" s="88"/>
    </row>
    <row r="19" spans="1:16" ht="119.25" customHeight="1" x14ac:dyDescent="0.25">
      <c r="A19" s="108"/>
      <c r="B19" s="112"/>
      <c r="C19" s="93"/>
      <c r="D19" s="94"/>
      <c r="E19" s="95"/>
      <c r="F19" s="54"/>
      <c r="G19" s="55"/>
      <c r="H19" s="55"/>
      <c r="I19" s="55"/>
      <c r="J19" s="56"/>
      <c r="K19" s="63"/>
      <c r="L19" s="67"/>
      <c r="M19" s="67"/>
      <c r="N19" s="65"/>
      <c r="O19" s="100"/>
      <c r="P19" s="88"/>
    </row>
    <row r="20" spans="1:16" ht="114.75" customHeight="1" x14ac:dyDescent="0.25">
      <c r="A20" s="108"/>
      <c r="B20" s="112"/>
      <c r="C20" s="93"/>
      <c r="D20" s="94"/>
      <c r="E20" s="95"/>
      <c r="F20" s="54"/>
      <c r="G20" s="55"/>
      <c r="H20" s="55"/>
      <c r="I20" s="55"/>
      <c r="J20" s="56"/>
      <c r="K20" s="63"/>
      <c r="L20" s="67"/>
      <c r="M20" s="67"/>
      <c r="N20" s="65"/>
      <c r="O20" s="100"/>
      <c r="P20" s="88"/>
    </row>
    <row r="21" spans="1:16" ht="115.5" customHeight="1" x14ac:dyDescent="0.25">
      <c r="A21" s="108"/>
      <c r="B21" s="112"/>
      <c r="C21" s="93"/>
      <c r="D21" s="94"/>
      <c r="E21" s="95"/>
      <c r="F21" s="54"/>
      <c r="G21" s="55"/>
      <c r="H21" s="55"/>
      <c r="I21" s="55"/>
      <c r="J21" s="56"/>
      <c r="K21" s="63"/>
      <c r="L21" s="67"/>
      <c r="M21" s="67"/>
      <c r="N21" s="65"/>
      <c r="O21" s="100"/>
      <c r="P21" s="88"/>
    </row>
    <row r="22" spans="1:16" ht="105.75" customHeight="1" x14ac:dyDescent="0.25">
      <c r="A22" s="108"/>
      <c r="B22" s="112"/>
      <c r="C22" s="93"/>
      <c r="D22" s="94"/>
      <c r="E22" s="95"/>
      <c r="F22" s="54"/>
      <c r="G22" s="55"/>
      <c r="H22" s="55"/>
      <c r="I22" s="55"/>
      <c r="J22" s="56"/>
      <c r="K22" s="63"/>
      <c r="L22" s="67"/>
      <c r="M22" s="67"/>
      <c r="N22" s="65"/>
      <c r="O22" s="100"/>
      <c r="P22" s="88"/>
    </row>
    <row r="23" spans="1:16" ht="103.5" customHeight="1" x14ac:dyDescent="0.25">
      <c r="A23" s="108"/>
      <c r="B23" s="112"/>
      <c r="C23" s="93"/>
      <c r="D23" s="94"/>
      <c r="E23" s="95"/>
      <c r="F23" s="54"/>
      <c r="G23" s="55"/>
      <c r="H23" s="55"/>
      <c r="I23" s="55"/>
      <c r="J23" s="56"/>
      <c r="K23" s="63"/>
      <c r="L23" s="67"/>
      <c r="M23" s="67"/>
      <c r="N23" s="65"/>
      <c r="O23" s="100"/>
      <c r="P23" s="88"/>
    </row>
    <row r="24" spans="1:16" ht="91.5" customHeight="1" thickBot="1" x14ac:dyDescent="0.3">
      <c r="A24" s="109"/>
      <c r="B24" s="113"/>
      <c r="C24" s="96"/>
      <c r="D24" s="97"/>
      <c r="E24" s="98"/>
      <c r="F24" s="57"/>
      <c r="G24" s="58"/>
      <c r="H24" s="58"/>
      <c r="I24" s="58"/>
      <c r="J24" s="59"/>
      <c r="K24" s="77" t="s">
        <v>49</v>
      </c>
      <c r="L24" s="78"/>
      <c r="M24" s="79"/>
      <c r="N24" s="73">
        <f>AVERAGE(N7:N12)</f>
        <v>71.15429569219998</v>
      </c>
      <c r="O24" s="101"/>
      <c r="P24" s="89"/>
    </row>
  </sheetData>
  <mergeCells count="14">
    <mergeCell ref="A2:P2"/>
    <mergeCell ref="K24:M24"/>
    <mergeCell ref="O4:O5"/>
    <mergeCell ref="P4:P5"/>
    <mergeCell ref="C4:E4"/>
    <mergeCell ref="P7:P24"/>
    <mergeCell ref="C8:E24"/>
    <mergeCell ref="O7:O24"/>
    <mergeCell ref="A4:A5"/>
    <mergeCell ref="B4:B5"/>
    <mergeCell ref="F4:J4"/>
    <mergeCell ref="A7:A24"/>
    <mergeCell ref="K4:N4"/>
    <mergeCell ref="B7:B24"/>
  </mergeCells>
  <phoneticPr fontId="0" type="noConversion"/>
  <pageMargins left="0" right="0" top="0" bottom="0" header="0" footer="0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14" t="s">
        <v>32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" ht="23.45" customHeight="1" x14ac:dyDescent="0.25"/>
    <row r="7" spans="1:16" s="1" customFormat="1" ht="45.6" customHeight="1" x14ac:dyDescent="0.25">
      <c r="A7" s="115" t="s">
        <v>0</v>
      </c>
      <c r="B7" s="115" t="s">
        <v>12</v>
      </c>
      <c r="C7" s="116" t="s">
        <v>13</v>
      </c>
      <c r="D7" s="116" t="s">
        <v>3</v>
      </c>
      <c r="E7" s="116" t="s">
        <v>18</v>
      </c>
      <c r="F7" s="118" t="s">
        <v>15</v>
      </c>
      <c r="G7" s="119"/>
      <c r="H7" s="119"/>
      <c r="I7" s="119"/>
      <c r="J7" s="119"/>
      <c r="K7" s="120"/>
      <c r="L7" s="121" t="s">
        <v>17</v>
      </c>
      <c r="M7" s="123" t="s">
        <v>1</v>
      </c>
      <c r="N7" s="124"/>
      <c r="O7" s="116" t="s">
        <v>33</v>
      </c>
      <c r="P7" s="116" t="s">
        <v>2</v>
      </c>
    </row>
    <row r="8" spans="1:16" s="1" customFormat="1" ht="77.45" customHeight="1" x14ac:dyDescent="0.25">
      <c r="A8" s="116"/>
      <c r="B8" s="116"/>
      <c r="C8" s="117"/>
      <c r="D8" s="117"/>
      <c r="E8" s="117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2"/>
      <c r="M8" s="24" t="s">
        <v>5</v>
      </c>
      <c r="N8" s="24" t="s">
        <v>23</v>
      </c>
      <c r="O8" s="117"/>
      <c r="P8" s="117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25">
        <v>1</v>
      </c>
      <c r="B10" s="128"/>
      <c r="C10" s="128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31"/>
      <c r="N10" s="131"/>
      <c r="O10" s="136"/>
      <c r="P10" s="139"/>
    </row>
    <row r="11" spans="1:16" ht="87" customHeight="1" x14ac:dyDescent="0.25">
      <c r="A11" s="126"/>
      <c r="B11" s="129"/>
      <c r="C11" s="129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32"/>
      <c r="N11" s="134"/>
      <c r="O11" s="137"/>
      <c r="P11" s="140"/>
    </row>
    <row r="12" spans="1:16" ht="64.900000000000006" customHeight="1" x14ac:dyDescent="0.25">
      <c r="A12" s="126"/>
      <c r="B12" s="129"/>
      <c r="C12" s="129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32"/>
      <c r="N12" s="134"/>
      <c r="O12" s="137"/>
      <c r="P12" s="140"/>
    </row>
    <row r="13" spans="1:16" ht="93.6" customHeight="1" x14ac:dyDescent="0.25">
      <c r="A13" s="126"/>
      <c r="B13" s="129"/>
      <c r="C13" s="129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32"/>
      <c r="N13" s="134"/>
      <c r="O13" s="137"/>
      <c r="P13" s="140"/>
    </row>
    <row r="14" spans="1:16" ht="73.150000000000006" customHeight="1" x14ac:dyDescent="0.25">
      <c r="A14" s="126"/>
      <c r="B14" s="129"/>
      <c r="C14" s="129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32"/>
      <c r="N14" s="134"/>
      <c r="O14" s="137"/>
      <c r="P14" s="140"/>
    </row>
    <row r="15" spans="1:16" ht="51" customHeight="1" x14ac:dyDescent="0.25">
      <c r="A15" s="127"/>
      <c r="B15" s="130"/>
      <c r="C15" s="130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33"/>
      <c r="N15" s="135"/>
      <c r="O15" s="138"/>
      <c r="P15" s="141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2020-02-11T12:15:56Z</dcterms:modified>
</cp:coreProperties>
</file>